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4336b72f0c0be49/Desktop/Selling Courses/01-Courses/03-Black Belt/06-Black Belt Package for Website/01-BB Course - Candidate Package/01-Exercise ^0 Calc Files/14-Design/Simulation/"/>
    </mc:Choice>
  </mc:AlternateContent>
  <xr:revisionPtr revIDLastSave="0" documentId="8_{55550EF0-1CF2-4BF6-AED4-0BEF04BDB60B}" xr6:coauthVersionLast="47" xr6:coauthVersionMax="47" xr10:uidLastSave="{00000000-0000-0000-0000-000000000000}"/>
  <bookViews>
    <workbookView xWindow="52335" yWindow="2610" windowWidth="18000" windowHeight="10440" xr2:uid="{E1FAB72A-8EF7-48CD-807C-F7AFA23DE96B}"/>
  </bookViews>
  <sheets>
    <sheet name="Sheet1" sheetId="1" r:id="rId1"/>
    <sheet name="Sheet2" sheetId="2" r:id="rId2"/>
    <sheet name="Sheet3" sheetId="3" r:id="rId3"/>
  </sheets>
  <definedNames>
    <definedName name="ZA0" localSheetId="0">"Crystal Ball Data : Ver. 4.0.3"</definedName>
    <definedName name="ZA0A" localSheetId="0">3+102</definedName>
    <definedName name="ZA0F" localSheetId="0">1+100</definedName>
    <definedName name="ZA0T" localSheetId="0">1821602+0</definedName>
    <definedName name="_ZA100" localSheetId="0">Sheet1!$I$6+"aG5"+16929+3+0.25</definedName>
    <definedName name="_ZA101" localSheetId="0">Sheet1!$I$8+"aG7"+16929+3+0.25</definedName>
    <definedName name="_ZA102" localSheetId="0">Sheet1!$I$10+"aG9"+16929+2+0.25</definedName>
    <definedName name="_ZF100" localSheetId="0">Sheet1!$G$13+"Relay"+""+545+0+185+0+0+0+0+4+3+"-"+"+"+2.6+50+2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F3" i="1"/>
  <c r="G3" i="1"/>
  <c r="E4" i="1"/>
  <c r="E5" i="1"/>
  <c r="G5" i="1" s="1"/>
  <c r="F5" i="1"/>
  <c r="B8" i="1"/>
  <c r="C8" i="1"/>
  <c r="D8" i="1"/>
  <c r="E8" i="1"/>
  <c r="E12" i="1"/>
  <c r="F12" i="1"/>
  <c r="G12" i="1"/>
  <c r="E13" i="1"/>
  <c r="F13" i="1"/>
  <c r="G13" i="1"/>
  <c r="E14" i="1"/>
  <c r="F14" i="1"/>
  <c r="G14" i="1"/>
  <c r="B17" i="1"/>
  <c r="C17" i="1"/>
  <c r="D17" i="1"/>
  <c r="E17" i="1"/>
  <c r="F4" i="1" l="1"/>
  <c r="G4" i="1"/>
  <c r="F8" i="1"/>
  <c r="G8" i="1"/>
  <c r="F7" i="1"/>
  <c r="G7" i="1"/>
  <c r="F16" i="1"/>
  <c r="G16" i="1"/>
  <c r="F17" i="1"/>
  <c r="G17" i="1"/>
</calcChain>
</file>

<file path=xl/sharedStrings.xml><?xml version="1.0" encoding="utf-8"?>
<sst xmlns="http://schemas.openxmlformats.org/spreadsheetml/2006/main" count="30" uniqueCount="16">
  <si>
    <t>Sensor</t>
  </si>
  <si>
    <t>Coil</t>
  </si>
  <si>
    <t>Contacts</t>
  </si>
  <si>
    <t>Relay</t>
  </si>
  <si>
    <t>Part</t>
  </si>
  <si>
    <t>Target</t>
  </si>
  <si>
    <t>Tolerance</t>
  </si>
  <si>
    <t>USL</t>
  </si>
  <si>
    <t>LSL</t>
  </si>
  <si>
    <t>Component</t>
  </si>
  <si>
    <t>Mean</t>
  </si>
  <si>
    <t>Std. Dev.</t>
  </si>
  <si>
    <t>Original Design</t>
  </si>
  <si>
    <t>Modified Design</t>
  </si>
  <si>
    <t>Use Gold Contacts</t>
  </si>
  <si>
    <t>Change Coil Design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</si>
</sst>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EFFC5-B35B-4905-AA40-006F6F7A5166}">
  <dimension ref="A1:H21"/>
  <sheetViews>
    <sheetView tabSelected="1" workbookViewId="0">
      <selection activeCell="F14" sqref="F14"/>
    </sheetView>
  </sheetViews>
  <sheetFormatPr defaultRowHeight="12.75" x14ac:dyDescent="0.35"/>
  <cols>
    <col min="1" max="1" width="13.1328125" customWidth="1"/>
    <col min="5" max="5" width="11.86328125" customWidth="1"/>
  </cols>
  <sheetData>
    <row r="1" spans="1:8" ht="13.15" x14ac:dyDescent="0.4">
      <c r="A1" s="2" t="s">
        <v>12</v>
      </c>
    </row>
    <row r="2" spans="1:8" s="2" customFormat="1" ht="13.15" x14ac:dyDescent="0.4">
      <c r="A2" s="2" t="s">
        <v>4</v>
      </c>
      <c r="B2" s="2" t="s">
        <v>5</v>
      </c>
      <c r="C2" s="2" t="s">
        <v>10</v>
      </c>
      <c r="D2" s="2" t="s">
        <v>11</v>
      </c>
      <c r="E2" s="2" t="s">
        <v>6</v>
      </c>
      <c r="F2" s="2" t="s">
        <v>7</v>
      </c>
      <c r="G2" s="2" t="s">
        <v>8</v>
      </c>
    </row>
    <row r="3" spans="1:8" x14ac:dyDescent="0.35">
      <c r="A3" t="s">
        <v>0</v>
      </c>
      <c r="B3" s="1">
        <v>3.0000000000000001E-3</v>
      </c>
      <c r="C3" s="1">
        <v>3.0000000000000001E-3</v>
      </c>
      <c r="D3" s="1">
        <v>1E-4</v>
      </c>
      <c r="E3" s="1">
        <f>D3*4.65</f>
        <v>4.6500000000000008E-4</v>
      </c>
      <c r="F3" s="1">
        <f>B3+E3</f>
        <v>3.4650000000000002E-3</v>
      </c>
      <c r="G3" s="1">
        <f>B3-E3</f>
        <v>2.5349999999999999E-3</v>
      </c>
    </row>
    <row r="4" spans="1:8" x14ac:dyDescent="0.35">
      <c r="A4" t="s">
        <v>1</v>
      </c>
      <c r="B4" s="1">
        <v>3.0000000000000001E-3</v>
      </c>
      <c r="C4" s="1">
        <v>3.0000000000000001E-3</v>
      </c>
      <c r="D4" s="1">
        <v>2.9999999999999997E-4</v>
      </c>
      <c r="E4" s="1">
        <f>D4*4.65</f>
        <v>1.395E-3</v>
      </c>
      <c r="F4" s="1">
        <f>B4+E4</f>
        <v>4.3949999999999996E-3</v>
      </c>
      <c r="G4" s="1">
        <f>B4-E4</f>
        <v>1.6050000000000001E-3</v>
      </c>
    </row>
    <row r="5" spans="1:8" x14ac:dyDescent="0.35">
      <c r="A5" t="s">
        <v>2</v>
      </c>
      <c r="B5" s="1">
        <v>2E-3</v>
      </c>
      <c r="C5" s="1">
        <v>2E-3</v>
      </c>
      <c r="D5" s="1">
        <v>5.9999999999999995E-4</v>
      </c>
      <c r="E5" s="1">
        <f>D5*4.65</f>
        <v>2.7899999999999999E-3</v>
      </c>
      <c r="F5" s="1">
        <f>B5+E5</f>
        <v>4.79E-3</v>
      </c>
      <c r="G5" s="1">
        <f>B5-E5</f>
        <v>-7.899999999999999E-4</v>
      </c>
    </row>
    <row r="6" spans="1:8" x14ac:dyDescent="0.35">
      <c r="B6" s="1"/>
      <c r="C6" s="1"/>
      <c r="D6" s="1"/>
      <c r="E6" s="1"/>
      <c r="F6" s="1"/>
      <c r="G6" s="1"/>
    </row>
    <row r="7" spans="1:8" ht="13.15" x14ac:dyDescent="0.4">
      <c r="A7" s="2" t="s">
        <v>9</v>
      </c>
      <c r="B7" s="1"/>
      <c r="C7" s="1"/>
      <c r="D7" s="1"/>
      <c r="E7" s="1"/>
      <c r="F7" s="1">
        <f>C8+0.002</f>
        <v>0.01</v>
      </c>
      <c r="G7" s="1">
        <f>C8-0.002</f>
        <v>6.0000000000000001E-3</v>
      </c>
      <c r="H7" s="2" t="s">
        <v>5</v>
      </c>
    </row>
    <row r="8" spans="1:8" ht="13.15" x14ac:dyDescent="0.4">
      <c r="A8" t="s">
        <v>3</v>
      </c>
      <c r="B8" s="1">
        <f>SUM(B3:B5)</f>
        <v>8.0000000000000002E-3</v>
      </c>
      <c r="C8" s="1">
        <f>SUM(C3:C5)</f>
        <v>8.0000000000000002E-3</v>
      </c>
      <c r="D8" s="1">
        <f>(D3^2+D4^2+D5^2)^0.5</f>
        <v>6.782329983125268E-4</v>
      </c>
      <c r="E8" s="1">
        <f>4.65*D8</f>
        <v>3.1537834421532501E-3</v>
      </c>
      <c r="F8" s="1">
        <f>C8+E8</f>
        <v>1.115378344215325E-2</v>
      </c>
      <c r="G8" s="1">
        <f>C8-E8</f>
        <v>4.8462165578467501E-3</v>
      </c>
      <c r="H8" s="2"/>
    </row>
    <row r="10" spans="1:8" ht="13.15" x14ac:dyDescent="0.4">
      <c r="A10" s="2" t="s">
        <v>13</v>
      </c>
    </row>
    <row r="11" spans="1:8" ht="13.15" x14ac:dyDescent="0.4">
      <c r="A11" s="2" t="s">
        <v>4</v>
      </c>
      <c r="B11" s="2" t="s">
        <v>5</v>
      </c>
      <c r="C11" s="2" t="s">
        <v>10</v>
      </c>
      <c r="D11" s="2" t="s">
        <v>11</v>
      </c>
      <c r="E11" s="2" t="s">
        <v>6</v>
      </c>
      <c r="F11" s="2" t="s">
        <v>7</v>
      </c>
      <c r="G11" s="2" t="s">
        <v>8</v>
      </c>
      <c r="H11" s="2"/>
    </row>
    <row r="12" spans="1:8" x14ac:dyDescent="0.35">
      <c r="A12" t="s">
        <v>0</v>
      </c>
      <c r="B12" s="1">
        <v>3.0000000000000001E-3</v>
      </c>
      <c r="C12" s="1">
        <v>3.0000000000000001E-3</v>
      </c>
      <c r="D12" s="1">
        <v>1E-4</v>
      </c>
      <c r="E12" s="1">
        <f>D12*4.65</f>
        <v>4.6500000000000008E-4</v>
      </c>
      <c r="F12" s="1">
        <f>B12+E12</f>
        <v>3.4650000000000002E-3</v>
      </c>
      <c r="G12" s="1">
        <f>B12-E12</f>
        <v>2.5349999999999999E-3</v>
      </c>
    </row>
    <row r="13" spans="1:8" ht="13.15" x14ac:dyDescent="0.4">
      <c r="A13" t="s">
        <v>1</v>
      </c>
      <c r="B13" s="1">
        <v>3.0000000000000001E-3</v>
      </c>
      <c r="C13" s="1">
        <v>3.0000000000000001E-3</v>
      </c>
      <c r="D13" s="1">
        <v>2.0000000000000001E-4</v>
      </c>
      <c r="E13" s="1">
        <f>D13*4.65</f>
        <v>9.3000000000000016E-4</v>
      </c>
      <c r="F13" s="1">
        <f>B13+E13</f>
        <v>3.9300000000000003E-3</v>
      </c>
      <c r="G13" s="1">
        <f>B13-E13</f>
        <v>2.0699999999999998E-3</v>
      </c>
      <c r="H13" s="2" t="s">
        <v>15</v>
      </c>
    </row>
    <row r="14" spans="1:8" ht="13.15" x14ac:dyDescent="0.4">
      <c r="A14" t="s">
        <v>2</v>
      </c>
      <c r="B14" s="1">
        <v>2E-3</v>
      </c>
      <c r="C14" s="1">
        <v>2E-3</v>
      </c>
      <c r="D14" s="1">
        <v>4.0000000000000002E-4</v>
      </c>
      <c r="E14" s="1">
        <f>D14*4.65</f>
        <v>1.8600000000000003E-3</v>
      </c>
      <c r="F14" s="1">
        <f>B14+E14</f>
        <v>3.8600000000000006E-3</v>
      </c>
      <c r="G14" s="1">
        <f>B14-E14</f>
        <v>1.3999999999999972E-4</v>
      </c>
      <c r="H14" s="2" t="s">
        <v>14</v>
      </c>
    </row>
    <row r="15" spans="1:8" x14ac:dyDescent="0.35">
      <c r="B15" s="1"/>
      <c r="C15" s="1"/>
      <c r="D15" s="1"/>
      <c r="E15" s="1"/>
      <c r="F15" s="1"/>
      <c r="G15" s="1"/>
    </row>
    <row r="16" spans="1:8" ht="13.15" x14ac:dyDescent="0.4">
      <c r="A16" s="2" t="s">
        <v>9</v>
      </c>
      <c r="B16" s="1"/>
      <c r="C16" s="1"/>
      <c r="D16" s="1"/>
      <c r="E16" s="1"/>
      <c r="F16" s="1">
        <f>C17+0.002</f>
        <v>0.01</v>
      </c>
      <c r="G16" s="1">
        <f>C17-0.002</f>
        <v>6.0000000000000001E-3</v>
      </c>
      <c r="H16" s="2" t="s">
        <v>5</v>
      </c>
    </row>
    <row r="17" spans="1:7" x14ac:dyDescent="0.35">
      <c r="A17" t="s">
        <v>3</v>
      </c>
      <c r="B17" s="1">
        <f>SUM(B12:B14)</f>
        <v>8.0000000000000002E-3</v>
      </c>
      <c r="C17" s="1">
        <f>SUM(C12:C14)</f>
        <v>8.0000000000000002E-3</v>
      </c>
      <c r="D17" s="1">
        <f>(D12^2+D13^2+D14^2)^0.5</f>
        <v>4.5825756949558399E-4</v>
      </c>
      <c r="E17" s="1">
        <f>4.65*D17</f>
        <v>2.1308976981544657E-3</v>
      </c>
      <c r="F17" s="1">
        <f>C17+E17</f>
        <v>1.0130897698154466E-2</v>
      </c>
      <c r="G17" s="1">
        <f>C17-E17</f>
        <v>5.869102301845534E-3</v>
      </c>
    </row>
    <row r="20" spans="1:7" x14ac:dyDescent="0.35">
      <c r="F20" s="1"/>
    </row>
    <row r="21" spans="1:7" x14ac:dyDescent="0.35">
      <c r="F21" s="1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75A21-F8BB-4501-860D-84E27ECF5F61}">
  <dimension ref="A1"/>
  <sheetViews>
    <sheetView workbookViewId="0"/>
  </sheetViews>
  <sheetFormatPr defaultRowHeight="12.75" x14ac:dyDescent="0.3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DB110-DE1D-4EBC-9C54-C8848DE5ADDD}">
  <dimension ref="A1"/>
  <sheetViews>
    <sheetView workbookViewId="0"/>
  </sheetViews>
  <sheetFormatPr defaultRowHeight="12.75" x14ac:dyDescent="0.3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Compass Quality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J. O'Neill</dc:creator>
  <cp:lastModifiedBy>John O'Neill</cp:lastModifiedBy>
  <dcterms:created xsi:type="dcterms:W3CDTF">1999-10-20T16:15:35Z</dcterms:created>
  <dcterms:modified xsi:type="dcterms:W3CDTF">2026-07-24T15:18:32Z</dcterms:modified>
</cp:coreProperties>
</file>